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15132" windowHeight="10680"/>
  </bookViews>
  <sheets>
    <sheet name="Лист1" sheetId="4" r:id="rId1"/>
    <sheet name="Лист3" sheetId="3" r:id="rId2"/>
  </sheets>
  <definedNames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E12" i="4" l="1"/>
  <c r="D12" i="4"/>
  <c r="C12" i="4"/>
  <c r="B12" i="4"/>
  <c r="E4" i="4"/>
  <c r="E32" i="4" s="1"/>
  <c r="E33" i="4" s="1"/>
  <c r="D4" i="4"/>
  <c r="D32" i="4" s="1"/>
  <c r="D33" i="4" s="1"/>
  <c r="C4" i="4"/>
  <c r="C32" i="4" s="1"/>
  <c r="C33" i="4" s="1"/>
  <c r="B4" i="4"/>
  <c r="B32" i="4" l="1"/>
  <c r="B33" i="4" s="1"/>
  <c r="B22" i="3"/>
  <c r="E22" i="3" l="1"/>
  <c r="E19" i="3"/>
  <c r="E5" i="3"/>
  <c r="E6" i="3" l="1"/>
  <c r="E7" i="3"/>
  <c r="E8" i="3"/>
  <c r="E9" i="3"/>
  <c r="E10" i="3"/>
  <c r="E11" i="3"/>
  <c r="C4" i="3" l="1"/>
  <c r="D12" i="3" l="1"/>
  <c r="E13" i="3"/>
  <c r="E14" i="3"/>
  <c r="E15" i="3"/>
  <c r="E16" i="3"/>
  <c r="E17" i="3"/>
  <c r="E18" i="3"/>
  <c r="E20" i="3"/>
  <c r="E21" i="3"/>
  <c r="E23" i="3"/>
  <c r="E24" i="3"/>
  <c r="E25" i="3"/>
  <c r="E26" i="3"/>
  <c r="E27" i="3"/>
  <c r="B12" i="3"/>
  <c r="E12" i="3" l="1"/>
  <c r="D4" i="3"/>
  <c r="E4" i="3"/>
  <c r="B4" i="3"/>
  <c r="C12" i="3"/>
  <c r="C28" i="3" s="1"/>
  <c r="E28" i="3" l="1"/>
  <c r="B28" i="3"/>
  <c r="B29" i="3" s="1"/>
  <c r="D28" i="3"/>
  <c r="D29" i="3" s="1"/>
  <c r="C29" i="3" l="1"/>
  <c r="E29" i="3"/>
</calcChain>
</file>

<file path=xl/sharedStrings.xml><?xml version="1.0" encoding="utf-8"?>
<sst xmlns="http://schemas.openxmlformats.org/spreadsheetml/2006/main" count="68" uniqueCount="42">
  <si>
    <t>НАИМЕНОВАНИЕ</t>
  </si>
  <si>
    <t>1) ДОХОДЫ;</t>
  </si>
  <si>
    <t>2) РАСХОДЫ</t>
  </si>
  <si>
    <t>4) ИСТОЧНИКИ ВНУТРЕННЕГО ФИНАНСИРОВАНИЯ</t>
  </si>
  <si>
    <t xml:space="preserve">Заработная плата                                                </t>
  </si>
  <si>
    <t xml:space="preserve">Прочие выплаты                                                     </t>
  </si>
  <si>
    <t xml:space="preserve">Услуги связи                                                            </t>
  </si>
  <si>
    <t xml:space="preserve">Начисления на выплаты по оплате труда          </t>
  </si>
  <si>
    <t xml:space="preserve">Транспортные услуги                                        </t>
  </si>
  <si>
    <t xml:space="preserve">Коммунальные услуги                                  </t>
  </si>
  <si>
    <t xml:space="preserve">Работы, услуги по содержанию имущества          </t>
  </si>
  <si>
    <t xml:space="preserve">Обслуживание внутреннего долга                      </t>
  </si>
  <si>
    <t xml:space="preserve">Прочие работы, услуги                                          </t>
  </si>
  <si>
    <t xml:space="preserve">Безвозмездные перечисления государственным и муниципальным организациям                                </t>
  </si>
  <si>
    <t xml:space="preserve">Безвозмездные перечисления  организациям, за исключением государственных и муниципальных организаций                                                               </t>
  </si>
  <si>
    <t xml:space="preserve">Пособия по социальной помощи населению        </t>
  </si>
  <si>
    <t xml:space="preserve">Увеличение стоимости материальных запасов  </t>
  </si>
  <si>
    <t xml:space="preserve">Прочие расходы                                                    </t>
  </si>
  <si>
    <t xml:space="preserve">Увеличение стоимости основных средств          </t>
  </si>
  <si>
    <t>Дотаци</t>
  </si>
  <si>
    <t>Субвенции</t>
  </si>
  <si>
    <t>Субсидии</t>
  </si>
  <si>
    <t>Иные межбюджетные трансферты</t>
  </si>
  <si>
    <t>Налоговые и неналоговые доходы</t>
  </si>
  <si>
    <t>3) ПРОФИЦИТ (ДЕФИЦИТ)</t>
  </si>
  <si>
    <t>Возврат остатков субсидий, субвенций прошлых лет</t>
  </si>
  <si>
    <t xml:space="preserve">Прочие безвозмездные поступления </t>
  </si>
  <si>
    <t>исполнено за 2016 год</t>
  </si>
  <si>
    <t>уточненный план на 1 ноября 2017 года</t>
  </si>
  <si>
    <t>исполнено на 1 ноября 2017 года</t>
  </si>
  <si>
    <t>Прогноз исполнения консолидированного бюджета  Дергачевского муниципального района за 2017 год</t>
  </si>
  <si>
    <t>прогноз исполнения за 2017 год</t>
  </si>
  <si>
    <t>Дотации</t>
  </si>
  <si>
    <t>Арендная плата за пользование имуществом</t>
  </si>
  <si>
    <t>прогноз исполнения за 2022 год</t>
  </si>
  <si>
    <t>Страхование</t>
  </si>
  <si>
    <t>Безвозмездные перечисления бюджетам</t>
  </si>
  <si>
    <t>Резервный фонд</t>
  </si>
  <si>
    <t>Прогноз исполнения консолидированного бюджета  Дергачевского муниципального района за 2023год</t>
  </si>
  <si>
    <t>исполнено за 2022 год</t>
  </si>
  <si>
    <t>уточненный план на 1 октября 2023 года</t>
  </si>
  <si>
    <t>исполнено на 1 октября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</si>
</sst>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00"/>
    <numFmt numFmtId="166" formatCode="0.0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3" xfId="0" applyFont="1" applyBorder="1"/>
    <xf numFmtId="165" fontId="6" fillId="0" borderId="7" xfId="2" applyNumberFormat="1" applyFont="1" applyFill="1" applyBorder="1" applyAlignment="1" applyProtection="1">
      <alignment wrapText="1"/>
      <protection hidden="1"/>
    </xf>
    <xf numFmtId="165" fontId="6" fillId="0" borderId="6" xfId="2" applyNumberFormat="1" applyFont="1" applyFill="1" applyBorder="1" applyAlignment="1" applyProtection="1">
      <alignment wrapText="1"/>
      <protection hidden="1"/>
    </xf>
    <xf numFmtId="166" fontId="4" fillId="0" borderId="3" xfId="0" applyNumberFormat="1" applyFont="1" applyBorder="1"/>
    <xf numFmtId="165" fontId="6" fillId="0" borderId="5" xfId="2" applyNumberFormat="1" applyFont="1" applyFill="1" applyBorder="1" applyAlignment="1" applyProtection="1">
      <alignment wrapText="1"/>
      <protection hidden="1"/>
    </xf>
    <xf numFmtId="0" fontId="7" fillId="0" borderId="3" xfId="0" applyFont="1" applyBorder="1" applyAlignment="1">
      <alignment horizontal="center" vertical="center"/>
    </xf>
    <xf numFmtId="0" fontId="7" fillId="0" borderId="0" xfId="0" applyFont="1"/>
    <xf numFmtId="0" fontId="5" fillId="0" borderId="2" xfId="0" applyFont="1" applyBorder="1"/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9" xfId="0" applyFont="1" applyBorder="1"/>
    <xf numFmtId="0" fontId="4" fillId="0" borderId="8" xfId="0" applyFont="1" applyBorder="1"/>
    <xf numFmtId="0" fontId="5" fillId="0" borderId="2" xfId="0" applyFont="1" applyBorder="1" applyAlignment="1">
      <alignment wrapText="1"/>
    </xf>
    <xf numFmtId="0" fontId="4" fillId="0" borderId="2" xfId="0" applyFont="1" applyBorder="1"/>
    <xf numFmtId="0" fontId="6" fillId="0" borderId="4" xfId="1" applyNumberFormat="1" applyFont="1" applyFill="1" applyBorder="1" applyAlignment="1" applyProtection="1">
      <alignment horizontal="left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7" xfId="0" applyNumberFormat="1" applyFont="1" applyBorder="1"/>
    <xf numFmtId="166" fontId="5" fillId="0" borderId="5" xfId="0" applyNumberFormat="1" applyFont="1" applyBorder="1"/>
    <xf numFmtId="166" fontId="5" fillId="0" borderId="10" xfId="0" applyNumberFormat="1" applyFont="1" applyBorder="1"/>
    <xf numFmtId="166" fontId="5" fillId="0" borderId="9" xfId="0" applyNumberFormat="1" applyFont="1" applyBorder="1"/>
    <xf numFmtId="0" fontId="7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4" fillId="0" borderId="1" xfId="0" applyFont="1" applyFill="1" applyBorder="1"/>
    <xf numFmtId="166" fontId="5" fillId="0" borderId="10" xfId="0" applyNumberFormat="1" applyFont="1" applyFill="1" applyBorder="1"/>
    <xf numFmtId="0" fontId="4" fillId="0" borderId="11" xfId="0" applyFont="1" applyFill="1" applyBorder="1"/>
    <xf numFmtId="166" fontId="5" fillId="0" borderId="5" xfId="0" applyNumberFormat="1" applyFont="1" applyFill="1" applyBorder="1"/>
    <xf numFmtId="0" fontId="4" fillId="0" borderId="0" xfId="0" applyFont="1" applyFill="1"/>
    <xf numFmtId="166" fontId="5" fillId="0" borderId="1" xfId="0" applyNumberFormat="1" applyFont="1" applyFill="1" applyBorder="1"/>
    <xf numFmtId="166" fontId="4" fillId="0" borderId="1" xfId="0" applyNumberFormat="1" applyFont="1" applyFill="1" applyBorder="1"/>
    <xf numFmtId="166" fontId="4" fillId="0" borderId="1" xfId="0" applyNumberFormat="1" applyFont="1" applyBorder="1"/>
    <xf numFmtId="0" fontId="9" fillId="0" borderId="4" xfId="1" applyNumberFormat="1" applyFont="1" applyFill="1" applyBorder="1" applyAlignment="1" applyProtection="1">
      <alignment horizontal="left" wrapText="1"/>
      <protection hidden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0" fillId="0" borderId="2" xfId="0" applyFont="1" applyBorder="1" applyAlignment="1">
      <alignment wrapText="1"/>
    </xf>
    <xf numFmtId="165" fontId="9" fillId="0" borderId="7" xfId="2" applyNumberFormat="1" applyFont="1" applyFill="1" applyBorder="1" applyAlignment="1" applyProtection="1">
      <alignment wrapText="1"/>
      <protection hidden="1"/>
    </xf>
    <xf numFmtId="165" fontId="9" fillId="0" borderId="6" xfId="2" applyNumberFormat="1" applyFont="1" applyFill="1" applyBorder="1" applyAlignment="1" applyProtection="1">
      <alignment wrapText="1"/>
      <protection hidden="1"/>
    </xf>
    <xf numFmtId="165" fontId="9" fillId="0" borderId="5" xfId="2" applyNumberFormat="1" applyFont="1" applyFill="1" applyBorder="1" applyAlignment="1" applyProtection="1">
      <alignment wrapText="1"/>
      <protection hidden="1"/>
    </xf>
    <xf numFmtId="0" fontId="11" fillId="0" borderId="2" xfId="0" applyFont="1" applyBorder="1" applyAlignment="1">
      <alignment wrapText="1"/>
    </xf>
    <xf numFmtId="0" fontId="11" fillId="0" borderId="2" xfId="0" applyFont="1" applyBorder="1"/>
    <xf numFmtId="167" fontId="10" fillId="0" borderId="1" xfId="3" applyNumberFormat="1" applyFont="1" applyBorder="1"/>
    <xf numFmtId="167" fontId="10" fillId="0" borderId="1" xfId="3" applyNumberFormat="1" applyFont="1" applyFill="1" applyBorder="1"/>
    <xf numFmtId="167" fontId="10" fillId="0" borderId="3" xfId="3" applyNumberFormat="1" applyFont="1" applyBorder="1"/>
    <xf numFmtId="167" fontId="10" fillId="0" borderId="8" xfId="3" applyNumberFormat="1" applyFont="1" applyBorder="1"/>
    <xf numFmtId="0" fontId="12" fillId="0" borderId="2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164" fontId="5" fillId="0" borderId="9" xfId="3" applyFont="1" applyBorder="1"/>
    <xf numFmtId="164" fontId="5" fillId="0" borderId="9" xfId="3" applyFont="1" applyFill="1" applyBorder="1"/>
    <xf numFmtId="164" fontId="4" fillId="0" borderId="1" xfId="3" applyFont="1" applyBorder="1"/>
    <xf numFmtId="164" fontId="4" fillId="0" borderId="1" xfId="3" applyFont="1" applyFill="1" applyBorder="1"/>
    <xf numFmtId="164" fontId="4" fillId="0" borderId="3" xfId="3" applyFont="1" applyBorder="1"/>
    <xf numFmtId="164" fontId="5" fillId="0" borderId="10" xfId="3" applyFont="1" applyBorder="1"/>
    <xf numFmtId="164" fontId="5" fillId="0" borderId="10" xfId="3" applyFont="1" applyFill="1" applyBorder="1"/>
    <xf numFmtId="164" fontId="5" fillId="0" borderId="7" xfId="3" applyFont="1" applyBorder="1"/>
    <xf numFmtId="164" fontId="5" fillId="0" borderId="1" xfId="3" applyFont="1" applyFill="1" applyBorder="1"/>
    <xf numFmtId="164" fontId="5" fillId="0" borderId="5" xfId="3" applyFont="1" applyBorder="1"/>
    <xf numFmtId="164" fontId="5" fillId="0" borderId="5" xfId="3" applyFont="1" applyFill="1" applyBorder="1"/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topLeftCell="A7" zoomScale="70" zoomScaleNormal="100" zoomScaleSheetLayoutView="70" workbookViewId="0">
      <selection activeCell="B9" sqref="B9"/>
    </sheetView>
  </sheetViews>
  <sheetFormatPr defaultColWidth="9.109375" defaultRowHeight="18" x14ac:dyDescent="0.35"/>
  <cols>
    <col min="1" max="1" width="67.33203125" style="2" customWidth="1"/>
    <col min="2" max="2" width="19.109375" style="2" customWidth="1"/>
    <col min="3" max="3" width="17.5546875" style="2" customWidth="1"/>
    <col min="4" max="4" width="17.44140625" style="2" customWidth="1"/>
    <col min="5" max="5" width="19.5546875" style="29" customWidth="1"/>
    <col min="6" max="16384" width="9.109375" style="2"/>
  </cols>
  <sheetData>
    <row r="1" spans="1:5" s="1" customFormat="1" ht="21" customHeight="1" x14ac:dyDescent="0.35">
      <c r="A1" s="46" t="s">
        <v>38</v>
      </c>
      <c r="B1" s="46"/>
      <c r="C1" s="46"/>
      <c r="D1" s="46"/>
      <c r="E1" s="46"/>
    </row>
    <row r="2" spans="1:5" ht="8.25" customHeight="1" x14ac:dyDescent="0.3"/>
    <row r="3" spans="1:5" s="9" customFormat="1" ht="39" customHeight="1" thickBot="1" x14ac:dyDescent="0.3">
      <c r="A3" s="8" t="s">
        <v>0</v>
      </c>
      <c r="B3" s="11" t="s">
        <v>39</v>
      </c>
      <c r="C3" s="11" t="s">
        <v>40</v>
      </c>
      <c r="D3" s="11" t="s">
        <v>41</v>
      </c>
      <c r="E3" s="23" t="s">
        <v>34</v>
      </c>
    </row>
    <row r="4" spans="1:5" ht="21.75" customHeight="1" thickBot="1" x14ac:dyDescent="0.4">
      <c r="A4" s="40" t="s">
        <v>1</v>
      </c>
      <c r="B4" s="47">
        <f>SUM(B5:B11)</f>
        <v>786821.7</v>
      </c>
      <c r="C4" s="47">
        <f>SUM(C5:C11)</f>
        <v>750235.10000000009</v>
      </c>
      <c r="D4" s="47">
        <f>SUM(D5:D11)</f>
        <v>506497.1</v>
      </c>
      <c r="E4" s="48">
        <f t="shared" ref="E4" si="0">SUM(E5:E11)</f>
        <v>776530.3</v>
      </c>
    </row>
    <row r="5" spans="1:5" ht="21.75" customHeight="1" x14ac:dyDescent="0.35">
      <c r="A5" s="33" t="s">
        <v>23</v>
      </c>
      <c r="B5" s="41">
        <v>146467.9</v>
      </c>
      <c r="C5" s="49">
        <v>134369.1</v>
      </c>
      <c r="D5" s="49">
        <v>107229.2</v>
      </c>
      <c r="E5" s="50">
        <v>152579.1</v>
      </c>
    </row>
    <row r="6" spans="1:5" ht="21.75" customHeight="1" x14ac:dyDescent="0.35">
      <c r="A6" s="34" t="s">
        <v>32</v>
      </c>
      <c r="B6" s="43">
        <v>128218.8</v>
      </c>
      <c r="C6" s="51">
        <v>142224.20000000001</v>
      </c>
      <c r="D6" s="51">
        <v>110365.4</v>
      </c>
      <c r="E6" s="50">
        <v>142224.20000000001</v>
      </c>
    </row>
    <row r="7" spans="1:5" ht="21.75" customHeight="1" x14ac:dyDescent="0.35">
      <c r="A7" s="34" t="s">
        <v>21</v>
      </c>
      <c r="B7" s="43">
        <v>212503.4</v>
      </c>
      <c r="C7" s="51">
        <v>198636</v>
      </c>
      <c r="D7" s="51">
        <v>92062.2</v>
      </c>
      <c r="E7" s="50">
        <v>198636</v>
      </c>
    </row>
    <row r="8" spans="1:5" ht="21.75" customHeight="1" x14ac:dyDescent="0.35">
      <c r="A8" s="35" t="s">
        <v>20</v>
      </c>
      <c r="B8" s="43">
        <v>257638.6</v>
      </c>
      <c r="C8" s="51">
        <v>253855.8</v>
      </c>
      <c r="D8" s="51">
        <v>183989.3</v>
      </c>
      <c r="E8" s="50">
        <v>264555.8</v>
      </c>
    </row>
    <row r="9" spans="1:5" ht="21.75" customHeight="1" x14ac:dyDescent="0.35">
      <c r="A9" s="35" t="s">
        <v>22</v>
      </c>
      <c r="B9" s="43">
        <v>41703.800000000003</v>
      </c>
      <c r="C9" s="51">
        <v>21235.4</v>
      </c>
      <c r="D9" s="51">
        <v>11636.4</v>
      </c>
      <c r="E9" s="50">
        <v>17320.599999999999</v>
      </c>
    </row>
    <row r="10" spans="1:5" ht="21.75" customHeight="1" x14ac:dyDescent="0.35">
      <c r="A10" s="35" t="s">
        <v>26</v>
      </c>
      <c r="B10" s="43">
        <v>289.2</v>
      </c>
      <c r="C10" s="51">
        <v>0</v>
      </c>
      <c r="D10" s="51">
        <v>1300</v>
      </c>
      <c r="E10" s="50">
        <v>1300</v>
      </c>
    </row>
    <row r="11" spans="1:5" ht="21.75" customHeight="1" x14ac:dyDescent="0.35">
      <c r="A11" s="35" t="s">
        <v>25</v>
      </c>
      <c r="B11" s="43"/>
      <c r="C11" s="51">
        <v>-85.4</v>
      </c>
      <c r="D11" s="51">
        <v>-85.4</v>
      </c>
      <c r="E11" s="50">
        <v>-85.4</v>
      </c>
    </row>
    <row r="12" spans="1:5" ht="21.75" customHeight="1" thickBot="1" x14ac:dyDescent="0.4">
      <c r="A12" s="39" t="s">
        <v>2</v>
      </c>
      <c r="B12" s="52">
        <f>SUM(B13:B31)</f>
        <v>783063.6</v>
      </c>
      <c r="C12" s="52">
        <f>SUM(C13:C31)</f>
        <v>772603.29999999993</v>
      </c>
      <c r="D12" s="52">
        <f>SUM(D13:D31)</f>
        <v>488265.1</v>
      </c>
      <c r="E12" s="53">
        <f>SUM(E13:E31)</f>
        <v>798898.49999999988</v>
      </c>
    </row>
    <row r="13" spans="1:5" ht="21.75" customHeight="1" x14ac:dyDescent="0.35">
      <c r="A13" s="36" t="s">
        <v>4</v>
      </c>
      <c r="B13" s="41">
        <v>81377.3</v>
      </c>
      <c r="C13" s="49">
        <v>62990.7</v>
      </c>
      <c r="D13" s="49">
        <v>51627.9</v>
      </c>
      <c r="E13" s="50">
        <v>69449.5</v>
      </c>
    </row>
    <row r="14" spans="1:5" ht="21.75" customHeight="1" x14ac:dyDescent="0.35">
      <c r="A14" s="37" t="s">
        <v>5</v>
      </c>
      <c r="B14" s="43">
        <v>8</v>
      </c>
      <c r="C14" s="51"/>
      <c r="D14" s="51"/>
      <c r="E14" s="50"/>
    </row>
    <row r="15" spans="1:5" ht="21.75" customHeight="1" x14ac:dyDescent="0.35">
      <c r="A15" s="37" t="s">
        <v>7</v>
      </c>
      <c r="B15" s="43">
        <v>24636.2</v>
      </c>
      <c r="C15" s="51">
        <v>19698.5</v>
      </c>
      <c r="D15" s="51">
        <v>10650</v>
      </c>
      <c r="E15" s="50">
        <v>21534.9</v>
      </c>
    </row>
    <row r="16" spans="1:5" ht="21.75" customHeight="1" x14ac:dyDescent="0.35">
      <c r="A16" s="37" t="s">
        <v>6</v>
      </c>
      <c r="B16" s="43">
        <v>1298.4000000000001</v>
      </c>
      <c r="C16" s="51">
        <v>1479.3</v>
      </c>
      <c r="D16" s="51">
        <v>1044.3</v>
      </c>
      <c r="E16" s="50">
        <v>1479.3</v>
      </c>
    </row>
    <row r="17" spans="1:5" ht="21.75" customHeight="1" x14ac:dyDescent="0.35">
      <c r="A17" s="37" t="s">
        <v>8</v>
      </c>
      <c r="B17" s="43">
        <v>99</v>
      </c>
      <c r="C17" s="51">
        <v>2</v>
      </c>
      <c r="D17" s="51">
        <v>2</v>
      </c>
      <c r="E17" s="50">
        <v>2</v>
      </c>
    </row>
    <row r="18" spans="1:5" ht="21.75" customHeight="1" x14ac:dyDescent="0.35">
      <c r="A18" s="37" t="s">
        <v>9</v>
      </c>
      <c r="B18" s="43">
        <v>5282.7</v>
      </c>
      <c r="C18" s="51">
        <v>3261.7</v>
      </c>
      <c r="D18" s="51">
        <v>2769.2</v>
      </c>
      <c r="E18" s="50">
        <v>4261.7</v>
      </c>
    </row>
    <row r="19" spans="1:5" ht="21.75" customHeight="1" x14ac:dyDescent="0.35">
      <c r="A19" s="37" t="s">
        <v>33</v>
      </c>
      <c r="B19" s="43">
        <v>9.6999999999999993</v>
      </c>
      <c r="C19" s="43"/>
      <c r="D19" s="43"/>
      <c r="E19" s="42"/>
    </row>
    <row r="20" spans="1:5" ht="21.75" customHeight="1" x14ac:dyDescent="0.35">
      <c r="A20" s="37" t="s">
        <v>10</v>
      </c>
      <c r="B20" s="43">
        <v>14639.9</v>
      </c>
      <c r="C20" s="51">
        <v>19076</v>
      </c>
      <c r="D20" s="51">
        <v>13682.4</v>
      </c>
      <c r="E20" s="50">
        <v>19076</v>
      </c>
    </row>
    <row r="21" spans="1:5" ht="21.75" customHeight="1" x14ac:dyDescent="0.35">
      <c r="A21" s="37" t="s">
        <v>12</v>
      </c>
      <c r="B21" s="43">
        <v>134919.29999999999</v>
      </c>
      <c r="C21" s="51">
        <v>214603.3</v>
      </c>
      <c r="D21" s="51">
        <v>92155.7</v>
      </c>
      <c r="E21" s="50">
        <v>214603.3</v>
      </c>
    </row>
    <row r="22" spans="1:5" ht="21.75" customHeight="1" x14ac:dyDescent="0.35">
      <c r="A22" s="37" t="s">
        <v>35</v>
      </c>
      <c r="B22" s="43">
        <v>172.5</v>
      </c>
      <c r="C22" s="51">
        <v>150.9</v>
      </c>
      <c r="D22" s="51">
        <v>119.1</v>
      </c>
      <c r="E22" s="50">
        <v>150.9</v>
      </c>
    </row>
    <row r="23" spans="1:5" ht="21.75" customHeight="1" x14ac:dyDescent="0.35">
      <c r="A23" s="37" t="s">
        <v>11</v>
      </c>
      <c r="B23" s="43"/>
      <c r="C23" s="51"/>
      <c r="D23" s="51"/>
      <c r="E23" s="50"/>
    </row>
    <row r="24" spans="1:5" ht="35.25" customHeight="1" x14ac:dyDescent="0.35">
      <c r="A24" s="37" t="s">
        <v>13</v>
      </c>
      <c r="B24" s="43">
        <v>382594.1</v>
      </c>
      <c r="C24" s="51">
        <v>416763.6</v>
      </c>
      <c r="D24" s="51">
        <v>289700.5</v>
      </c>
      <c r="E24" s="50">
        <v>431763.6</v>
      </c>
    </row>
    <row r="25" spans="1:5" ht="35.25" customHeight="1" x14ac:dyDescent="0.35">
      <c r="A25" s="37" t="s">
        <v>14</v>
      </c>
      <c r="B25" s="43">
        <v>6304.7</v>
      </c>
      <c r="C25" s="51">
        <v>4667.6000000000004</v>
      </c>
      <c r="D25" s="51">
        <v>4511.8</v>
      </c>
      <c r="E25" s="50">
        <v>5667.6</v>
      </c>
    </row>
    <row r="26" spans="1:5" ht="22.5" customHeight="1" x14ac:dyDescent="0.35">
      <c r="A26" s="37" t="s">
        <v>36</v>
      </c>
      <c r="B26" s="43">
        <v>10001.799999999999</v>
      </c>
      <c r="C26" s="51">
        <v>10407.6</v>
      </c>
      <c r="D26" s="51">
        <v>6501</v>
      </c>
      <c r="E26" s="50">
        <v>11407.6</v>
      </c>
    </row>
    <row r="27" spans="1:5" ht="21" customHeight="1" x14ac:dyDescent="0.35">
      <c r="A27" s="37" t="s">
        <v>15</v>
      </c>
      <c r="B27" s="43">
        <v>5496.6</v>
      </c>
      <c r="C27" s="51">
        <v>6860.4</v>
      </c>
      <c r="D27" s="51">
        <v>4896.2</v>
      </c>
      <c r="E27" s="50">
        <v>6860.4</v>
      </c>
    </row>
    <row r="28" spans="1:5" ht="21" customHeight="1" x14ac:dyDescent="0.35">
      <c r="A28" s="37" t="s">
        <v>37</v>
      </c>
      <c r="B28" s="43"/>
      <c r="C28" s="51">
        <v>263.5</v>
      </c>
      <c r="D28" s="51"/>
      <c r="E28" s="50">
        <v>263.5</v>
      </c>
    </row>
    <row r="29" spans="1:5" ht="21" customHeight="1" x14ac:dyDescent="0.35">
      <c r="A29" s="37" t="s">
        <v>17</v>
      </c>
      <c r="B29" s="43">
        <v>3367.7</v>
      </c>
      <c r="C29" s="51">
        <v>1975.2</v>
      </c>
      <c r="D29" s="51">
        <v>1057.2</v>
      </c>
      <c r="E29" s="50">
        <v>1975.2</v>
      </c>
    </row>
    <row r="30" spans="1:5" ht="21.75" customHeight="1" x14ac:dyDescent="0.35">
      <c r="A30" s="37" t="s">
        <v>18</v>
      </c>
      <c r="B30" s="43">
        <v>107559.8</v>
      </c>
      <c r="C30" s="51">
        <v>6049</v>
      </c>
      <c r="D30" s="51">
        <v>5993</v>
      </c>
      <c r="E30" s="50">
        <v>6049</v>
      </c>
    </row>
    <row r="31" spans="1:5" ht="21" customHeight="1" thickBot="1" x14ac:dyDescent="0.4">
      <c r="A31" s="38" t="s">
        <v>16</v>
      </c>
      <c r="B31" s="44">
        <v>5295.9</v>
      </c>
      <c r="C31" s="51">
        <v>4354</v>
      </c>
      <c r="D31" s="51">
        <v>3554.8</v>
      </c>
      <c r="E31" s="50">
        <v>4354</v>
      </c>
    </row>
    <row r="32" spans="1:5" ht="18.75" customHeight="1" x14ac:dyDescent="0.35">
      <c r="A32" s="45" t="s">
        <v>24</v>
      </c>
      <c r="B32" s="54">
        <f>SUM(B4-B12)</f>
        <v>3758.0999999999767</v>
      </c>
      <c r="C32" s="54">
        <f>SUM(C4-C12)</f>
        <v>-22368.199999999837</v>
      </c>
      <c r="D32" s="54">
        <f>SUM(D4-D12)</f>
        <v>18232</v>
      </c>
      <c r="E32" s="55">
        <f>E4-E12</f>
        <v>-22368.199999999837</v>
      </c>
    </row>
    <row r="33" spans="1:5" ht="19.5" customHeight="1" thickBot="1" x14ac:dyDescent="0.4">
      <c r="A33" s="45" t="s">
        <v>3</v>
      </c>
      <c r="B33" s="56">
        <f>-B32</f>
        <v>-3758.0999999999767</v>
      </c>
      <c r="C33" s="56">
        <f>-C32</f>
        <v>22368.199999999837</v>
      </c>
      <c r="D33" s="56">
        <f>-D32</f>
        <v>-18232</v>
      </c>
      <c r="E33" s="57">
        <f>-E32</f>
        <v>22368.199999999837</v>
      </c>
    </row>
  </sheetData>
  <mergeCells count="1">
    <mergeCell ref="A1:E1"/>
  </mergeCells>
  <pageMargins left="0.44" right="0.16" top="0.4" bottom="0.22" header="0.31496062992125984" footer="0.19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sqref="A1:XFD1048576"/>
    </sheetView>
  </sheetViews>
  <sheetFormatPr defaultColWidth="9.109375" defaultRowHeight="18" x14ac:dyDescent="0.35"/>
  <cols>
    <col min="1" max="1" width="94" style="2" customWidth="1"/>
    <col min="2" max="4" width="16.109375" style="2" customWidth="1"/>
    <col min="5" max="5" width="13.88671875" style="29" customWidth="1"/>
    <col min="6" max="16384" width="9.109375" style="2"/>
  </cols>
  <sheetData>
    <row r="1" spans="1:5" s="1" customFormat="1" ht="24" customHeight="1" x14ac:dyDescent="0.35">
      <c r="A1" s="46" t="s">
        <v>30</v>
      </c>
      <c r="B1" s="46"/>
      <c r="C1" s="46"/>
      <c r="D1" s="46"/>
      <c r="E1" s="46"/>
    </row>
    <row r="3" spans="1:5" s="9" customFormat="1" ht="43.5" customHeight="1" thickBot="1" x14ac:dyDescent="0.3">
      <c r="A3" s="8" t="s">
        <v>0</v>
      </c>
      <c r="B3" s="11" t="s">
        <v>27</v>
      </c>
      <c r="C3" s="11" t="s">
        <v>28</v>
      </c>
      <c r="D3" s="11" t="s">
        <v>29</v>
      </c>
      <c r="E3" s="23" t="s">
        <v>31</v>
      </c>
    </row>
    <row r="4" spans="1:5" ht="18.600000000000001" thickBot="1" x14ac:dyDescent="0.4">
      <c r="A4" s="10" t="s">
        <v>1</v>
      </c>
      <c r="B4" s="22">
        <f>SUM(B5:B11)</f>
        <v>365986</v>
      </c>
      <c r="C4" s="13">
        <f>SUM(C5:C11)</f>
        <v>364736.69999999995</v>
      </c>
      <c r="D4" s="13">
        <f t="shared" ref="D4:E4" si="0">SUM(D5:D11)</f>
        <v>276029.09999999998</v>
      </c>
      <c r="E4" s="24">
        <f t="shared" si="0"/>
        <v>364736.69999999995</v>
      </c>
    </row>
    <row r="5" spans="1:5" x14ac:dyDescent="0.35">
      <c r="A5" s="17" t="s">
        <v>23</v>
      </c>
      <c r="B5" s="12">
        <v>87752.3</v>
      </c>
      <c r="C5" s="32">
        <v>82581</v>
      </c>
      <c r="D5" s="12">
        <v>62854.8</v>
      </c>
      <c r="E5" s="25">
        <f>C5</f>
        <v>82581</v>
      </c>
    </row>
    <row r="6" spans="1:5" x14ac:dyDescent="0.35">
      <c r="A6" s="18" t="s">
        <v>19</v>
      </c>
      <c r="B6" s="3">
        <v>83209.5</v>
      </c>
      <c r="C6" s="3">
        <v>77180.899999999994</v>
      </c>
      <c r="D6" s="6">
        <v>61295</v>
      </c>
      <c r="E6" s="25">
        <f t="shared" ref="E6:E11" si="1">C6</f>
        <v>77180.899999999994</v>
      </c>
    </row>
    <row r="7" spans="1:5" x14ac:dyDescent="0.35">
      <c r="A7" s="18" t="s">
        <v>21</v>
      </c>
      <c r="B7" s="3">
        <v>15046.9</v>
      </c>
      <c r="C7" s="3">
        <v>25431.4</v>
      </c>
      <c r="D7" s="3">
        <v>7011.4</v>
      </c>
      <c r="E7" s="25">
        <f t="shared" si="1"/>
        <v>25431.4</v>
      </c>
    </row>
    <row r="8" spans="1:5" x14ac:dyDescent="0.35">
      <c r="A8" s="16" t="s">
        <v>20</v>
      </c>
      <c r="B8" s="3">
        <v>180417.8</v>
      </c>
      <c r="C8" s="3">
        <v>174022.5</v>
      </c>
      <c r="D8" s="3">
        <v>139547</v>
      </c>
      <c r="E8" s="25">
        <f t="shared" si="1"/>
        <v>174022.5</v>
      </c>
    </row>
    <row r="9" spans="1:5" x14ac:dyDescent="0.35">
      <c r="A9" s="16" t="s">
        <v>22</v>
      </c>
      <c r="B9" s="3">
        <v>770.9</v>
      </c>
      <c r="C9" s="6">
        <v>5620.6</v>
      </c>
      <c r="D9" s="3">
        <v>5420.6</v>
      </c>
      <c r="E9" s="25">
        <f t="shared" si="1"/>
        <v>5620.6</v>
      </c>
    </row>
    <row r="10" spans="1:5" x14ac:dyDescent="0.35">
      <c r="A10" s="16" t="s">
        <v>26</v>
      </c>
      <c r="B10" s="6">
        <v>300</v>
      </c>
      <c r="C10" s="6">
        <v>0</v>
      </c>
      <c r="D10" s="6">
        <v>0</v>
      </c>
      <c r="E10" s="25">
        <f t="shared" si="1"/>
        <v>0</v>
      </c>
    </row>
    <row r="11" spans="1:5" x14ac:dyDescent="0.35">
      <c r="A11" s="16" t="s">
        <v>25</v>
      </c>
      <c r="B11" s="3">
        <v>-1511.4</v>
      </c>
      <c r="C11" s="3">
        <v>-99.7</v>
      </c>
      <c r="D11" s="3">
        <v>-99.7</v>
      </c>
      <c r="E11" s="25">
        <f t="shared" si="1"/>
        <v>-99.7</v>
      </c>
    </row>
    <row r="12" spans="1:5" ht="18.600000000000001" thickBot="1" x14ac:dyDescent="0.4">
      <c r="A12" s="10" t="s">
        <v>2</v>
      </c>
      <c r="B12" s="21">
        <f>SUM(B13:B27)</f>
        <v>363124.99999999994</v>
      </c>
      <c r="C12" s="21">
        <f>SUM(C13:C27)</f>
        <v>370559.8</v>
      </c>
      <c r="D12" s="21">
        <f>SUM(D13:D27)</f>
        <v>278133.60000000003</v>
      </c>
      <c r="E12" s="26">
        <f>SUM(E13:E27)</f>
        <v>370559.8</v>
      </c>
    </row>
    <row r="13" spans="1:5" x14ac:dyDescent="0.35">
      <c r="A13" s="4" t="s">
        <v>4</v>
      </c>
      <c r="B13" s="12">
        <v>77301.600000000006</v>
      </c>
      <c r="C13" s="12">
        <v>71598.399999999994</v>
      </c>
      <c r="D13" s="12">
        <v>60528.9</v>
      </c>
      <c r="E13" s="25">
        <f t="shared" ref="E13:E27" si="2">C13</f>
        <v>71598.399999999994</v>
      </c>
    </row>
    <row r="14" spans="1:5" x14ac:dyDescent="0.35">
      <c r="A14" s="5" t="s">
        <v>5</v>
      </c>
      <c r="B14" s="3">
        <v>13</v>
      </c>
      <c r="C14" s="3">
        <v>27.1</v>
      </c>
      <c r="D14" s="3">
        <v>23</v>
      </c>
      <c r="E14" s="25">
        <f t="shared" si="2"/>
        <v>27.1</v>
      </c>
    </row>
    <row r="15" spans="1:5" x14ac:dyDescent="0.35">
      <c r="A15" s="5" t="s">
        <v>7</v>
      </c>
      <c r="B15" s="6">
        <v>21678.400000000001</v>
      </c>
      <c r="C15" s="3">
        <v>24695.4</v>
      </c>
      <c r="D15" s="3">
        <v>14320.6</v>
      </c>
      <c r="E15" s="25">
        <f t="shared" si="2"/>
        <v>24695.4</v>
      </c>
    </row>
    <row r="16" spans="1:5" x14ac:dyDescent="0.35">
      <c r="A16" s="5" t="s">
        <v>6</v>
      </c>
      <c r="B16" s="3">
        <v>1552.8</v>
      </c>
      <c r="C16" s="3">
        <v>1659.8</v>
      </c>
      <c r="D16" s="3">
        <v>1350</v>
      </c>
      <c r="E16" s="25">
        <f t="shared" si="2"/>
        <v>1659.8</v>
      </c>
    </row>
    <row r="17" spans="1:5" x14ac:dyDescent="0.35">
      <c r="A17" s="5" t="s">
        <v>8</v>
      </c>
      <c r="B17" s="6">
        <v>126.6</v>
      </c>
      <c r="C17" s="3">
        <v>22.9</v>
      </c>
      <c r="D17" s="3">
        <v>6.1</v>
      </c>
      <c r="E17" s="25">
        <f t="shared" si="2"/>
        <v>22.9</v>
      </c>
    </row>
    <row r="18" spans="1:5" x14ac:dyDescent="0.35">
      <c r="A18" s="5" t="s">
        <v>9</v>
      </c>
      <c r="B18" s="3">
        <v>8938.2000000000007</v>
      </c>
      <c r="C18" s="3">
        <v>9077</v>
      </c>
      <c r="D18" s="6">
        <v>7272.9</v>
      </c>
      <c r="E18" s="25">
        <f t="shared" si="2"/>
        <v>9077</v>
      </c>
    </row>
    <row r="19" spans="1:5" x14ac:dyDescent="0.35">
      <c r="A19" s="5" t="s">
        <v>10</v>
      </c>
      <c r="B19" s="3">
        <v>16723.3</v>
      </c>
      <c r="C19" s="3">
        <v>12367.5</v>
      </c>
      <c r="D19" s="3">
        <v>10860.3</v>
      </c>
      <c r="E19" s="25">
        <f>C19</f>
        <v>12367.5</v>
      </c>
    </row>
    <row r="20" spans="1:5" x14ac:dyDescent="0.35">
      <c r="A20" s="5" t="s">
        <v>12</v>
      </c>
      <c r="B20" s="6">
        <v>12758.4</v>
      </c>
      <c r="C20" s="3">
        <v>29822.6</v>
      </c>
      <c r="D20" s="3">
        <v>14828.7</v>
      </c>
      <c r="E20" s="25">
        <f t="shared" si="2"/>
        <v>29822.6</v>
      </c>
    </row>
    <row r="21" spans="1:5" ht="23.25" customHeight="1" x14ac:dyDescent="0.35">
      <c r="A21" s="5" t="s">
        <v>11</v>
      </c>
      <c r="B21" s="3">
        <v>146.1</v>
      </c>
      <c r="C21" s="3">
        <v>150</v>
      </c>
      <c r="D21" s="6">
        <v>54.7</v>
      </c>
      <c r="E21" s="25">
        <f t="shared" si="2"/>
        <v>150</v>
      </c>
    </row>
    <row r="22" spans="1:5" ht="21" customHeight="1" x14ac:dyDescent="0.35">
      <c r="A22" s="5" t="s">
        <v>13</v>
      </c>
      <c r="B22" s="6">
        <f>200293.1+37.5</f>
        <v>200330.6</v>
      </c>
      <c r="C22" s="6">
        <v>198516.4</v>
      </c>
      <c r="D22" s="6">
        <v>155823.20000000001</v>
      </c>
      <c r="E22" s="31">
        <f>C22</f>
        <v>198516.4</v>
      </c>
    </row>
    <row r="23" spans="1:5" ht="36.75" customHeight="1" x14ac:dyDescent="0.35">
      <c r="A23" s="5" t="s">
        <v>14</v>
      </c>
      <c r="B23" s="6">
        <v>1720</v>
      </c>
      <c r="C23" s="6">
        <v>113</v>
      </c>
      <c r="D23" s="6">
        <v>0</v>
      </c>
      <c r="E23" s="25">
        <f t="shared" si="2"/>
        <v>113</v>
      </c>
    </row>
    <row r="24" spans="1:5" x14ac:dyDescent="0.35">
      <c r="A24" s="5" t="s">
        <v>15</v>
      </c>
      <c r="B24" s="6">
        <v>10549.8</v>
      </c>
      <c r="C24" s="6">
        <v>11420.5</v>
      </c>
      <c r="D24" s="6">
        <v>5145</v>
      </c>
      <c r="E24" s="25">
        <f t="shared" si="2"/>
        <v>11420.5</v>
      </c>
    </row>
    <row r="25" spans="1:5" x14ac:dyDescent="0.35">
      <c r="A25" s="5" t="s">
        <v>17</v>
      </c>
      <c r="B25" s="6">
        <v>4097.6000000000004</v>
      </c>
      <c r="C25" s="6">
        <v>3271.8</v>
      </c>
      <c r="D25" s="6">
        <v>2383.1</v>
      </c>
      <c r="E25" s="25">
        <f t="shared" si="2"/>
        <v>3271.8</v>
      </c>
    </row>
    <row r="26" spans="1:5" x14ac:dyDescent="0.35">
      <c r="A26" s="5" t="s">
        <v>18</v>
      </c>
      <c r="B26" s="6">
        <v>683</v>
      </c>
      <c r="C26" s="3">
        <v>507.9</v>
      </c>
      <c r="D26" s="3">
        <v>478.9</v>
      </c>
      <c r="E26" s="25">
        <f t="shared" si="2"/>
        <v>507.9</v>
      </c>
    </row>
    <row r="27" spans="1:5" ht="18.600000000000001" thickBot="1" x14ac:dyDescent="0.4">
      <c r="A27" s="7" t="s">
        <v>16</v>
      </c>
      <c r="B27" s="14">
        <v>6505.6</v>
      </c>
      <c r="C27" s="14">
        <v>7309.5</v>
      </c>
      <c r="D27" s="14">
        <v>5058.2</v>
      </c>
      <c r="E27" s="27">
        <f t="shared" si="2"/>
        <v>7309.5</v>
      </c>
    </row>
    <row r="28" spans="1:5" ht="17.25" customHeight="1" x14ac:dyDescent="0.35">
      <c r="A28" s="10" t="s">
        <v>24</v>
      </c>
      <c r="B28" s="19">
        <f>SUM(B4-B12)</f>
        <v>2861.0000000000582</v>
      </c>
      <c r="C28" s="19">
        <f>SUM(C4-C12)</f>
        <v>-5823.1000000000349</v>
      </c>
      <c r="D28" s="19">
        <f>SUM(D4-D12)</f>
        <v>-2104.5000000000582</v>
      </c>
      <c r="E28" s="30">
        <f>E4-E12</f>
        <v>-5823.1000000000349</v>
      </c>
    </row>
    <row r="29" spans="1:5" ht="24" customHeight="1" thickBot="1" x14ac:dyDescent="0.4">
      <c r="A29" s="15" t="s">
        <v>3</v>
      </c>
      <c r="B29" s="20">
        <f>-B28</f>
        <v>-2861.0000000000582</v>
      </c>
      <c r="C29" s="20">
        <f>-C28</f>
        <v>5823.1000000000349</v>
      </c>
      <c r="D29" s="20">
        <f>-D28</f>
        <v>2104.5000000000582</v>
      </c>
      <c r="E29" s="28">
        <f>-E28</f>
        <v>5823.1000000000349</v>
      </c>
    </row>
  </sheetData>
  <mergeCells count="1">
    <mergeCell ref="A1:E1"/>
  </mergeCells>
  <pageMargins left="0.31496062992125984" right="0" top="0.35433070866141736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cp:lastPrinted>2023-11-15T09:11:04Z</cp:lastPrinted>
  <dcterms:created xsi:type="dcterms:W3CDTF">2012-11-15T12:29:33Z</dcterms:created>
  <dcterms:modified xsi:type="dcterms:W3CDTF">2023-11-15T09:11:08Z</dcterms:modified>
</cp:coreProperties>
</file>